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rosnah\appdata\local\bentley\projectwise\workingdir\ohiodot-pw.bentley.com_ohiodot-pw-02\john.brosnahan@dot.ohio.gov\d0872451\"/>
    </mc:Choice>
  </mc:AlternateContent>
  <xr:revisionPtr revIDLastSave="0" documentId="13_ncr:1_{FEE91522-9318-4A30-A4BA-E87EEA2F15C1}" xr6:coauthVersionLast="47" xr6:coauthVersionMax="47" xr10:uidLastSave="{00000000-0000-0000-0000-000000000000}"/>
  <bookViews>
    <workbookView xWindow="-120" yWindow="-120" windowWidth="77040" windowHeight="21120" xr2:uid="{EEFAC21D-A21E-44DE-A77D-E77D4CBD50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L20" i="1"/>
  <c r="F20" i="1"/>
  <c r="F9" i="1"/>
  <c r="K12" i="1"/>
  <c r="K23" i="1"/>
  <c r="E12" i="1"/>
  <c r="D12" i="1"/>
  <c r="E23" i="1"/>
  <c r="D23" i="1"/>
  <c r="E2" i="1"/>
  <c r="E3" i="1"/>
  <c r="E4" i="1"/>
  <c r="L3" i="1"/>
  <c r="L2" i="1"/>
  <c r="E15" i="1"/>
  <c r="E14" i="1"/>
  <c r="L16" i="1"/>
  <c r="L15" i="1"/>
  <c r="L14" i="1"/>
  <c r="E16" i="1" l="1"/>
  <c r="E5" i="1"/>
  <c r="L17" i="1"/>
  <c r="L4" i="1"/>
</calcChain>
</file>

<file path=xl/sharedStrings.xml><?xml version="1.0" encoding="utf-8"?>
<sst xmlns="http://schemas.openxmlformats.org/spreadsheetml/2006/main" count="26" uniqueCount="17">
  <si>
    <t>REAR RIGHT</t>
  </si>
  <si>
    <t>PLAN</t>
  </si>
  <si>
    <t>SURVEY</t>
  </si>
  <si>
    <t>REAR LEFT</t>
  </si>
  <si>
    <t>FORWARD RIGHT</t>
  </si>
  <si>
    <t>FORWARD LEFT</t>
  </si>
  <si>
    <t>TOP OF FOUNDATION</t>
  </si>
  <si>
    <t>SS102</t>
  </si>
  <si>
    <t>SS101</t>
  </si>
  <si>
    <t>SS100</t>
  </si>
  <si>
    <t>SS128</t>
  </si>
  <si>
    <t>SS129</t>
  </si>
  <si>
    <t>SS116</t>
  </si>
  <si>
    <t>SS118</t>
  </si>
  <si>
    <t>SS121</t>
  </si>
  <si>
    <t>SS120</t>
  </si>
  <si>
    <t>SS119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</si>
</sst>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426B4-CCF8-4CCB-A9A2-F1FFF79F1E95}">
  <dimension ref="B2:L23"/>
  <sheetViews>
    <sheetView tabSelected="1" workbookViewId="0">
      <selection activeCell="H22" sqref="H22"/>
    </sheetView>
  </sheetViews>
  <sheetFormatPr defaultRowHeight="15" x14ac:dyDescent="0.25"/>
  <cols>
    <col min="10" max="10" width="10.5703125" bestFit="1" customWidth="1"/>
  </cols>
  <sheetData>
    <row r="2" spans="2:12" x14ac:dyDescent="0.25">
      <c r="B2" t="s">
        <v>7</v>
      </c>
      <c r="C2">
        <v>1043.9469999999999</v>
      </c>
      <c r="D2">
        <v>5.1589999999999998</v>
      </c>
      <c r="E2">
        <f>C2-0.43</f>
        <v>1043.5169999999998</v>
      </c>
      <c r="I2" t="s">
        <v>10</v>
      </c>
      <c r="J2">
        <v>1050.183</v>
      </c>
      <c r="K2">
        <v>4.0940000000000003</v>
      </c>
      <c r="L2">
        <f>J2-0.166</f>
        <v>1050.0170000000001</v>
      </c>
    </row>
    <row r="3" spans="2:12" x14ac:dyDescent="0.25">
      <c r="B3" t="s">
        <v>8</v>
      </c>
      <c r="C3">
        <v>1043.807</v>
      </c>
      <c r="D3">
        <v>3.4420000000000002</v>
      </c>
      <c r="E3">
        <f>C3-0.29</f>
        <v>1043.5170000000001</v>
      </c>
      <c r="I3" t="s">
        <v>11</v>
      </c>
      <c r="J3">
        <v>1050.028</v>
      </c>
      <c r="K3">
        <v>5.7000000000000002E-2</v>
      </c>
      <c r="L3">
        <f>J3-0.002</f>
        <v>1050.0260000000001</v>
      </c>
    </row>
    <row r="4" spans="2:12" x14ac:dyDescent="0.25">
      <c r="B4" s="5" t="s">
        <v>9</v>
      </c>
      <c r="C4" s="5">
        <v>1043.5509999999999</v>
      </c>
      <c r="D4" s="5">
        <v>1.444</v>
      </c>
      <c r="E4" s="5">
        <f>C4-0.12</f>
        <v>1043.431</v>
      </c>
      <c r="J4" s="3"/>
      <c r="L4" s="1">
        <f>AVERAGE(L2:L3)</f>
        <v>1050.0215000000001</v>
      </c>
    </row>
    <row r="5" spans="2:12" x14ac:dyDescent="0.25">
      <c r="C5" s="1"/>
      <c r="D5" s="1"/>
      <c r="E5" s="1">
        <f>AVERAGE(E2:E3)</f>
        <v>1043.5169999999998</v>
      </c>
    </row>
    <row r="7" spans="2:12" x14ac:dyDescent="0.25">
      <c r="D7" s="2" t="s">
        <v>0</v>
      </c>
      <c r="J7" s="2" t="s">
        <v>3</v>
      </c>
    </row>
    <row r="8" spans="2:12" x14ac:dyDescent="0.25">
      <c r="D8" s="2" t="s">
        <v>1</v>
      </c>
      <c r="E8">
        <v>1043.94</v>
      </c>
      <c r="J8" s="2" t="s">
        <v>1</v>
      </c>
      <c r="K8">
        <v>1050.3599999999999</v>
      </c>
    </row>
    <row r="9" spans="2:12" x14ac:dyDescent="0.25">
      <c r="D9" s="2" t="s">
        <v>2</v>
      </c>
      <c r="E9" s="4">
        <v>1043.5170000000001</v>
      </c>
      <c r="F9">
        <f>E9-E8</f>
        <v>-0.42300000000000182</v>
      </c>
      <c r="J9" s="2" t="s">
        <v>2</v>
      </c>
      <c r="K9" s="4">
        <v>1050.0219999999999</v>
      </c>
      <c r="L9">
        <f>K9-K8</f>
        <v>-0.33799999999996544</v>
      </c>
    </row>
    <row r="10" spans="2:12" x14ac:dyDescent="0.25">
      <c r="D10" s="2"/>
      <c r="J10" s="2"/>
    </row>
    <row r="11" spans="2:12" x14ac:dyDescent="0.25">
      <c r="D11" t="s">
        <v>6</v>
      </c>
      <c r="K11" t="s">
        <v>6</v>
      </c>
    </row>
    <row r="12" spans="2:12" x14ac:dyDescent="0.25">
      <c r="D12" s="6">
        <f>E9-2.05</f>
        <v>1041.4670000000001</v>
      </c>
      <c r="E12" s="6">
        <f>E9+0.52</f>
        <v>1044.037</v>
      </c>
      <c r="K12" s="6">
        <f>K9-4.48</f>
        <v>1045.5419999999999</v>
      </c>
    </row>
    <row r="14" spans="2:12" x14ac:dyDescent="0.25">
      <c r="B14" t="s">
        <v>12</v>
      </c>
      <c r="C14">
        <v>1046.7380000000001</v>
      </c>
      <c r="D14">
        <v>27.518999999999998</v>
      </c>
      <c r="E14">
        <f>C14-2.3</f>
        <v>1044.4380000000001</v>
      </c>
      <c r="I14" t="s">
        <v>14</v>
      </c>
      <c r="J14">
        <v>1050.8910000000001</v>
      </c>
      <c r="K14">
        <v>33.031999999999996</v>
      </c>
      <c r="L14">
        <f>J14-2.749</f>
        <v>1048.1420000000001</v>
      </c>
    </row>
    <row r="15" spans="2:12" x14ac:dyDescent="0.25">
      <c r="B15" t="s">
        <v>13</v>
      </c>
      <c r="C15">
        <v>1044.56</v>
      </c>
      <c r="D15">
        <v>2.7389999999999999</v>
      </c>
      <c r="E15">
        <f>C15-0.23</f>
        <v>1044.33</v>
      </c>
      <c r="I15" s="5" t="s">
        <v>15</v>
      </c>
      <c r="J15" s="5">
        <v>1050.076</v>
      </c>
      <c r="K15" s="5">
        <v>23.931000000000001</v>
      </c>
      <c r="L15" s="5">
        <f>J15-1.994</f>
        <v>1048.0820000000001</v>
      </c>
    </row>
    <row r="16" spans="2:12" x14ac:dyDescent="0.25">
      <c r="E16" s="1">
        <f>AVERAGE(E14:E15)</f>
        <v>1044.384</v>
      </c>
      <c r="I16" t="s">
        <v>16</v>
      </c>
      <c r="J16">
        <v>1048.135</v>
      </c>
      <c r="K16">
        <v>8.1000000000000003E-2</v>
      </c>
      <c r="L16">
        <f>J16-0.007</f>
        <v>1048.1279999999999</v>
      </c>
    </row>
    <row r="17" spans="4:12" x14ac:dyDescent="0.25">
      <c r="L17" s="1">
        <f>AVERAGE(L14,L16)</f>
        <v>1048.135</v>
      </c>
    </row>
    <row r="18" spans="4:12" x14ac:dyDescent="0.25">
      <c r="D18" s="2" t="s">
        <v>4</v>
      </c>
      <c r="J18" s="2" t="s">
        <v>5</v>
      </c>
    </row>
    <row r="19" spans="4:12" x14ac:dyDescent="0.25">
      <c r="D19" s="2" t="s">
        <v>1</v>
      </c>
      <c r="E19">
        <v>1044.93</v>
      </c>
      <c r="J19" s="2" t="s">
        <v>1</v>
      </c>
      <c r="K19">
        <v>1048.52</v>
      </c>
    </row>
    <row r="20" spans="4:12" x14ac:dyDescent="0.25">
      <c r="D20" s="2" t="s">
        <v>2</v>
      </c>
      <c r="E20" s="4">
        <v>1044.384</v>
      </c>
      <c r="F20">
        <f>E20-E19</f>
        <v>-0.54600000000004911</v>
      </c>
      <c r="J20" s="2" t="s">
        <v>2</v>
      </c>
      <c r="K20" s="4">
        <v>1048.135</v>
      </c>
      <c r="L20">
        <f>K20-K19</f>
        <v>-0.38499999999999091</v>
      </c>
    </row>
    <row r="22" spans="4:12" x14ac:dyDescent="0.25">
      <c r="D22" t="s">
        <v>6</v>
      </c>
      <c r="K22" t="s">
        <v>6</v>
      </c>
    </row>
    <row r="23" spans="4:12" x14ac:dyDescent="0.25">
      <c r="D23" s="6">
        <f>E20-2.04</f>
        <v>1042.3440000000001</v>
      </c>
      <c r="E23" s="6">
        <f>E20+0.34</f>
        <v>1044.7239999999999</v>
      </c>
      <c r="K23" s="6">
        <f>K20-2.04</f>
        <v>1046.095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Brosnahan, John</dc:creator>
  <cp:lastModifiedBy>Brosnahan, John</cp:lastModifiedBy>
  <dcterms:created xsi:type="dcterms:W3CDTF">2024-04-02T17:56:01Z</dcterms:created>
  <dcterms:modified xsi:type="dcterms:W3CDTF">2024-04-04T11:39:17Z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